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5580" windowHeight="1228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6" i="1" l="1"/>
  <c r="F8" i="1" s="1"/>
  <c r="E14" i="1" l="1"/>
  <c r="E12" i="1" l="1"/>
</calcChain>
</file>

<file path=xl/sharedStrings.xml><?xml version="1.0" encoding="utf-8"?>
<sst xmlns="http://schemas.openxmlformats.org/spreadsheetml/2006/main" count="14" uniqueCount="13">
  <si>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</si>
  <si>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</si>
  <si>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</si>
  <si>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</si>
  <si>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</si>
  <si>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</si>
  <si>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</si>
  <si>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</si>
  <si>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Fee di riattivazione del servizio</t>
  </si>
  <si>
    <t>1</t>
  </si>
  <si>
    <t>RdA 49792 - Servizio Benchmonitor per consumo energetico e gas</t>
  </si>
  <si>
    <t>Modulo Gas - Codice BM10_12G e Modulo Energia Elettrica - Codice BM10_12E fino al 06/03/2021.</t>
  </si>
  <si>
    <t>Quantità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</si>
</sst>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5" fontId="2" fillId="4" borderId="6" xfId="0" applyNumberFormat="1" applyFont="1" applyFill="1" applyBorder="1" applyAlignment="1" applyProtection="1">
      <alignment horizontal="center" vertical="center" wrapText="1"/>
    </xf>
    <xf numFmtId="49" fontId="15" fillId="4" borderId="7" xfId="0" applyNumberFormat="1" applyFont="1" applyFill="1" applyBorder="1" applyAlignment="1">
      <alignment horizontal="left" vertical="center" wrapText="1"/>
    </xf>
    <xf numFmtId="49" fontId="15" fillId="4" borderId="8" xfId="0" applyNumberFormat="1" applyFont="1" applyFill="1" applyBorder="1" applyAlignment="1">
      <alignment horizontal="center"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49" fontId="15" fillId="4" borderId="10" xfId="0" applyNumberFormat="1" applyFont="1" applyFill="1" applyBorder="1" applyAlignment="1">
      <alignment horizontal="left" vertical="center" wrapText="1"/>
    </xf>
    <xf numFmtId="49" fontId="15" fillId="4" borderId="11" xfId="0" applyNumberFormat="1" applyFont="1" applyFill="1" applyBorder="1" applyAlignment="1">
      <alignment horizontal="center" vertical="center" wrapText="1"/>
    </xf>
    <xf numFmtId="165" fontId="16" fillId="0" borderId="11" xfId="0" applyNumberFormat="1" applyFont="1" applyBorder="1" applyAlignment="1" applyProtection="1">
      <alignment horizontal="center" vertical="center" wrapText="1"/>
      <protection locked="0"/>
    </xf>
    <xf numFmtId="165" fontId="16" fillId="0" borderId="12" xfId="0" applyNumberFormat="1" applyFont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90" zoomScaleNormal="90" workbookViewId="0"/>
  </sheetViews>
  <sheetFormatPr defaultColWidth="8.90625" defaultRowHeight="14.5" x14ac:dyDescent="0.35"/>
  <cols>
    <col min="1" max="1" width="2.36328125" customWidth="1"/>
    <col min="2" max="2" width="1.6328125" customWidth="1"/>
    <col min="3" max="3" width="57.453125" customWidth="1"/>
    <col min="4" max="4" width="14.90625" customWidth="1"/>
    <col min="5" max="5" width="23.453125" customWidth="1"/>
    <col min="6" max="6" width="24.6328125" customWidth="1"/>
  </cols>
  <sheetData>
    <row r="2" spans="3:9" ht="15.5" x14ac:dyDescent="0.35">
      <c r="C2" s="12" t="s">
        <v>10</v>
      </c>
      <c r="G2" s="1"/>
    </row>
    <row r="3" spans="3:9" ht="11.5" customHeight="1" thickBot="1" x14ac:dyDescent="0.4">
      <c r="G3" s="8"/>
    </row>
    <row r="4" spans="3:9" ht="15" thickBot="1" x14ac:dyDescent="0.4">
      <c r="E4" s="22" t="s">
        <v>0</v>
      </c>
      <c r="G4" s="8"/>
    </row>
    <row r="5" spans="3:9" ht="15" thickBot="1" x14ac:dyDescent="0.4">
      <c r="C5" s="24" t="s">
        <v>1</v>
      </c>
      <c r="D5" s="24" t="s">
        <v>12</v>
      </c>
      <c r="E5" s="23" t="s">
        <v>6</v>
      </c>
      <c r="F5" s="25" t="s">
        <v>2</v>
      </c>
    </row>
    <row r="6" spans="3:9" ht="37" customHeight="1" x14ac:dyDescent="0.35">
      <c r="C6" s="14" t="s">
        <v>11</v>
      </c>
      <c r="D6" s="15" t="s">
        <v>9</v>
      </c>
      <c r="E6" s="16"/>
      <c r="F6" s="17">
        <f>D6*E6</f>
        <v>0</v>
      </c>
    </row>
    <row r="7" spans="3:9" ht="16" thickBot="1" x14ac:dyDescent="0.4">
      <c r="C7" s="18" t="s">
        <v>8</v>
      </c>
      <c r="D7" s="19" t="s">
        <v>9</v>
      </c>
      <c r="E7" s="20"/>
      <c r="F7" s="21">
        <f t="shared" ref="F7" si="0">D7*E7</f>
        <v>0</v>
      </c>
    </row>
    <row r="8" spans="3:9" ht="43.5" customHeight="1" thickBot="1" x14ac:dyDescent="0.4">
      <c r="C8" s="32" t="s">
        <v>3</v>
      </c>
      <c r="D8" s="33"/>
      <c r="E8" s="34"/>
      <c r="F8" s="13">
        <f>IF((SUM(F6:F7))&lt;=E10,(SUM(F6:F7)),"ERRORE l'importo offerto supera la base d'asta")</f>
        <v>0</v>
      </c>
    </row>
    <row r="9" spans="3:9" ht="12.75" customHeight="1" thickBot="1" x14ac:dyDescent="0.4">
      <c r="E9" s="1"/>
      <c r="F9" s="4"/>
      <c r="G9" s="2"/>
      <c r="H9" s="2"/>
      <c r="I9" s="2"/>
    </row>
    <row r="10" spans="3:9" s="2" customFormat="1" ht="41.25" customHeight="1" thickBot="1" x14ac:dyDescent="0.4">
      <c r="C10" s="11" t="s">
        <v>5</v>
      </c>
      <c r="E10" s="26">
        <v>3200</v>
      </c>
      <c r="F10" s="27"/>
    </row>
    <row r="11" spans="3:9" s="2" customFormat="1" ht="15" customHeight="1" thickBot="1" x14ac:dyDescent="0.4">
      <c r="C11" s="3"/>
      <c r="E11" s="6"/>
    </row>
    <row r="12" spans="3:9" s="2" customFormat="1" ht="48" customHeight="1" thickBot="1" x14ac:dyDescent="0.4">
      <c r="C12" s="11" t="s">
        <v>7</v>
      </c>
      <c r="E12" s="28" t="str">
        <f>IF(F8&gt;E10,"ATTENZIONE: L'offerta complessiva è superiore alla Base d'asta","OK")</f>
        <v>OK</v>
      </c>
      <c r="F12" s="29"/>
      <c r="G12"/>
      <c r="H12"/>
      <c r="I12"/>
    </row>
    <row r="13" spans="3:9" s="2" customFormat="1" ht="15" customHeight="1" thickBot="1" x14ac:dyDescent="0.4">
      <c r="C13" s="5"/>
      <c r="E13" s="9"/>
      <c r="G13" s="10"/>
      <c r="H13" s="10"/>
      <c r="I13" s="10"/>
    </row>
    <row r="14" spans="3:9" ht="31.5" customHeight="1" thickBot="1" x14ac:dyDescent="0.4">
      <c r="C14" s="7" t="s">
        <v>4</v>
      </c>
      <c r="E14" s="30">
        <f>IF((F8&lt;=E10),F8,"ERRORE")</f>
        <v>0</v>
      </c>
      <c r="F14" s="31"/>
    </row>
  </sheetData>
  <sheetProtection algorithmName="SHA-512" hashValue="VZPzBaimHHE30ij4PY60+dc5UD1PPxA5iCYUQrzL77sEpnQKVRWiycTKanS/uzf/bS28lMx+u3RVdI0nIx3U8w==" saltValue="9jB1V7pfFxJ+LCo39ou5KQ==" spinCount="100000" sheet="1" objects="1" scenarios="1"/>
  <mergeCells count="4">
    <mergeCell ref="E10:F10"/>
    <mergeCell ref="E12:F12"/>
    <mergeCell ref="E14:F14"/>
    <mergeCell ref="C8:E8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2020-04-07T10:19:01Z</dcterms:modified>
</cp:coreProperties>
</file>